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vrinak\OneDrive - ssenajizdarne\Projekty\2020+\IDZ\Výběrové řízení\"/>
    </mc:Choice>
  </mc:AlternateContent>
  <xr:revisionPtr revIDLastSave="14" documentId="14_{57AF6331-F53B-47BA-8432-CAB7BE4BBDE1}" xr6:coauthVersionLast="36" xr6:coauthVersionMax="47" xr10:uidLastSave="{B24DB8C3-33B7-4A43-9517-956B65932A42}"/>
  <bookViews>
    <workbookView xWindow="2688" yWindow="2688" windowWidth="21600" windowHeight="11172" xr2:uid="{00000000-000D-0000-FFFF-FFFF00000000}"/>
  </bookViews>
  <sheets>
    <sheet name="Požadované tech. specifikace" sheetId="1" r:id="rId1"/>
    <sheet name="NC - polož. roz. plátce DPH " sheetId="2" r:id="rId2"/>
    <sheet name="NC - polož. roz. neplátce DPH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E8" i="3"/>
  <c r="E7" i="3"/>
  <c r="E6" i="3"/>
  <c r="E5" i="3"/>
  <c r="B8" i="3"/>
  <c r="A8" i="3"/>
  <c r="B7" i="3"/>
  <c r="A7" i="3"/>
  <c r="B6" i="3"/>
  <c r="A6" i="3"/>
  <c r="B5" i="3"/>
  <c r="A5" i="3"/>
  <c r="E9" i="2" l="1"/>
  <c r="F5" i="2"/>
  <c r="E10" i="2" s="1"/>
  <c r="F8" i="2" l="1"/>
  <c r="F7" i="2"/>
  <c r="F6" i="2"/>
  <c r="B8" i="2" l="1"/>
  <c r="A8" i="2"/>
  <c r="A7" i="2"/>
  <c r="A6" i="2"/>
  <c r="A5" i="2"/>
  <c r="B6" i="2" l="1"/>
  <c r="B5" i="2"/>
  <c r="B7" i="2" l="1"/>
</calcChain>
</file>

<file path=xl/sharedStrings.xml><?xml version="1.0" encoding="utf-8"?>
<sst xmlns="http://schemas.openxmlformats.org/spreadsheetml/2006/main" count="155" uniqueCount="116">
  <si>
    <t>Název položky</t>
  </si>
  <si>
    <t>Nabídková cena bez DPH</t>
  </si>
  <si>
    <t>Nabídková cena s DPH</t>
  </si>
  <si>
    <t>Počet: 1 ks</t>
  </si>
  <si>
    <t>Pracovní desky stolů:</t>
  </si>
  <si>
    <t>Nohy stolů:</t>
  </si>
  <si>
    <t>Vypalovací barva - RAL-7035</t>
  </si>
  <si>
    <t>Buková spárovka o tloušťce 40 mm</t>
  </si>
  <si>
    <t>Přístrojová nástavba:</t>
  </si>
  <si>
    <t>Hloubka max 150 mm</t>
  </si>
  <si>
    <t>Výška dle rozměrů modulů</t>
  </si>
  <si>
    <t>Moduly:</t>
  </si>
  <si>
    <t>Modul 1f central stop:</t>
  </si>
  <si>
    <t>Rozměry umožňují montáž do přístrojové nástavby</t>
  </si>
  <si>
    <t>Materiál plast</t>
  </si>
  <si>
    <t>Modul zásuvky:</t>
  </si>
  <si>
    <t>Modul bude umístěn na pravém okraji přístrojové nástavby</t>
  </si>
  <si>
    <t>Modul bude umístěn na levém okraji přístrojové nástavby</t>
  </si>
  <si>
    <t>Prostor mimo moduly bude uzavřen</t>
  </si>
  <si>
    <t>Umístěná a upevněná na pracovní desku stolu (zarovnaná se zadní hranou desky)</t>
  </si>
  <si>
    <t>Je určena pro vestavbu modulů</t>
  </si>
  <si>
    <t xml:space="preserve">Přední panel přístroje bude jednolitou součástí předního panelu přístrojové nástavby. </t>
  </si>
  <si>
    <t xml:space="preserve">Po stránce elektrického připojení uvnitř přístrojové nástavby budou všechny moduly, u kterých je to možné, připojeny k unifikované napájecí sběrnici. </t>
  </si>
  <si>
    <t>Stoly budou dodány ve smontovaném stavu.</t>
  </si>
  <si>
    <t>Modul řízení stolů:</t>
  </si>
  <si>
    <t>Obsahuje ovládání jednotlivých stolů a kontrolky jejich zapnutí</t>
  </si>
  <si>
    <t>Modul bude umístěn nalevo od modulu central stop (tedy v pravé části přístrojové nástavby)</t>
  </si>
  <si>
    <t>Dodávka včetně montáže a zapojení na místě</t>
  </si>
  <si>
    <t>Obsahuje 4 ks zásuvek 16 A (popř. dva moduly po dvou zásuvkách) a kontrolku zapnutí</t>
  </si>
  <si>
    <t>Seznam položek, vyplňte žlutě podbarvená pole</t>
  </si>
  <si>
    <t>Číslo položky</t>
  </si>
  <si>
    <t>-</t>
  </si>
  <si>
    <t xml:space="preserve">Rozměrové odchylky či odlišnosti detailů technického řešení od níže uvedené specifikace vedoucí ke zlepšení užitných vlastností jsou v průběhu realizace </t>
  </si>
  <si>
    <t>možné, po odsouhlasení objednatelem.</t>
  </si>
  <si>
    <t>Rektifikace pro vyrovnání nerovnostní podlahy</t>
  </si>
  <si>
    <t>Dílo bude předáno jako funkční celek.</t>
  </si>
  <si>
    <t>Všechny uvedené obrázky jsou pouze ilustrační.</t>
  </si>
  <si>
    <t>Příloha č. 1 - Technická specifikace</t>
  </si>
  <si>
    <t>Výše DPH                 v %</t>
  </si>
  <si>
    <t xml:space="preserve">Nabízený produkt (výrobce, typ, paramerty, záruční doba): </t>
  </si>
  <si>
    <t>Splněno*
ANO/NE</t>
  </si>
  <si>
    <t>Vyplňte žlutě podbarvená pole (* vymažte nehodící se)</t>
  </si>
  <si>
    <t>Technické specifikace = minimální požadované parametry.</t>
  </si>
  <si>
    <t>Před výrobou je nutné zaměření na místě a bude dohodnuto technické řešení detailů dle skutečnosti přímo v prostorách školy.</t>
  </si>
  <si>
    <t xml:space="preserve">Součástí dodávky/předání budou veškeré dokumenty, technické listy apod. dokladující splnění technických požadavků definovaných touto </t>
  </si>
  <si>
    <t>specifikací.</t>
  </si>
  <si>
    <t xml:space="preserve">Jedná se o nábytek pro potřeby školy a dispozičním možnostem daných prostor. Tolerance rozměrů je dána normami ČSN: ČSN 91 0001 </t>
  </si>
  <si>
    <t>Dřevěný nábytek – Technické požadavky, případně u kovového nábytku normou ČSN 91 0030 Kovový nábytek – Základní ustanovení.</t>
  </si>
  <si>
    <t>Šířka 1500 - 1600 mm (dle šířky pracovní desky)</t>
  </si>
  <si>
    <t xml:space="preserve">Stoly budou rozmístěny dle náčrtku = dvě řady po třech stolech + jeden stůl učitelský - viz další položka. </t>
  </si>
  <si>
    <t>Počet: 6 ks (2×3 - viz náčrt)</t>
  </si>
  <si>
    <t>Sestava stolů pro žáky - dílna inteligentních spotřebičů</t>
  </si>
  <si>
    <t>Vodovzdorná buková spárovka o tloušťce 40 mm</t>
  </si>
  <si>
    <t xml:space="preserve">Šířka 2000 mm </t>
  </si>
  <si>
    <t>Nosnost min. 450 kg</t>
  </si>
  <si>
    <t>Pevná kovová svařovaná konstrukce zajišťující požadovanou nosnost.</t>
  </si>
  <si>
    <t>Je určena pro vložení podparapetní lišty</t>
  </si>
  <si>
    <t>Hloubka max 100 mm</t>
  </si>
  <si>
    <t>Světlá výška130 mm</t>
  </si>
  <si>
    <t>Přístoje budou upevněny do podparapetní desky</t>
  </si>
  <si>
    <t>Přístroje:</t>
  </si>
  <si>
    <t>Zadní deska:</t>
  </si>
  <si>
    <t>Bude přimontována na zadní strany noh stolů.</t>
  </si>
  <si>
    <t>Bude minimálně 50 mm od zadního okraje pracovní desky.</t>
  </si>
  <si>
    <t>Výška 400 mm</t>
  </si>
  <si>
    <t>DTDL tl.18 mm, ABS hrana 2 mm, standardní dezén buk</t>
  </si>
  <si>
    <t>Bočnoce budou vybaveny otvorem  průměru min. 50 mm.</t>
  </si>
  <si>
    <t xml:space="preserve">Elektroinstalace stolů bude ovládána z učitelského pracoviště. Rozvod ve stolech bude veden podparapetním kanálem vloženým a přimontovaným do nástavby stolu. Mezi stoly bude rozvod veden v elektroinstalační trubce určené pro hořlové podklady. </t>
  </si>
  <si>
    <t>Nábytek pro potřeby projektu IDZ</t>
  </si>
  <si>
    <t>Výška 810 mm</t>
  </si>
  <si>
    <t>Stoly budou na místě zafixovány k sobě.</t>
  </si>
  <si>
    <t>Podvěsné kontejnery:</t>
  </si>
  <si>
    <t>Jsou umístěny na obou stranách stolu vedle noh</t>
  </si>
  <si>
    <t>Obsahují jednu zásuvku</t>
  </si>
  <si>
    <t>Výška max 200 mm</t>
  </si>
  <si>
    <t>Jsou uchyceny zespodu k pracovní desce</t>
  </si>
  <si>
    <t>2 ks</t>
  </si>
  <si>
    <t>2.</t>
  </si>
  <si>
    <t>3.</t>
  </si>
  <si>
    <t>4.</t>
  </si>
  <si>
    <t>Na každé straně stolu bude tlačítko pro vynutí stolu (stykačové ovládíní bude umístěno v rozvaděči v nástavbě učitelského stolu) a čtyři zásuvky 230 V, 16 A (jističochrániče budou umístěny v rozvaděči v nástavbě učitelského stolu).</t>
  </si>
  <si>
    <t xml:space="preserve">Elektroinstalace stolů bude ovládána z učitelského pracoviště. Rozvod mezi řadami stolů a učitelským stolem bude proveden podparapetním kanálem umístěným na stolech.                                            </t>
  </si>
  <si>
    <t>Stůl bude dodán ve smontovaném stavu.</t>
  </si>
  <si>
    <t>Pracovní deska stolu:</t>
  </si>
  <si>
    <t>Hloubka 750 - 800 mm</t>
  </si>
  <si>
    <t>Hloubka 750 -800 mm</t>
  </si>
  <si>
    <t>Nohy stolu:</t>
  </si>
  <si>
    <t>Šířka 1500 - 1600 mm (viz obrázek; šířka učitelského stolu = 2 x hloubka stolu žákovského)</t>
  </si>
  <si>
    <t xml:space="preserve">Moduly a přístrojové vybavení musí být svou konstrukcí vyvinuty a určeny pro umístění do přístrojové nástavby, aby se vyloučily případné problémy s chlazením a byl zajištěn bezproblémový záruční a především pozáruční servis.  </t>
  </si>
  <si>
    <t>Obsahuje jištič 16 A, chránič (popř. jističo-chránič) a tlačítko central stop</t>
  </si>
  <si>
    <t>Jističochrániče pro zásuvky ve stolech budou umístěny buď v modulu řízení stolů, nebo v samostatném modulu či rozvaděči.</t>
  </si>
  <si>
    <t>Stykače pro ovládání tlačítek vypnutí stolu budou umístěny buď v modulu řízení stolů, nebo v samostatném modulu či rozvaděči.</t>
  </si>
  <si>
    <t>Přístroje žákovských stolů:</t>
  </si>
  <si>
    <r>
      <rPr>
        <b/>
        <sz val="10"/>
        <color theme="1"/>
        <rFont val="Arial"/>
        <family val="2"/>
        <charset val="238"/>
      </rPr>
      <t>Konstrukce:</t>
    </r>
    <r>
      <rPr>
        <sz val="10"/>
        <color theme="1"/>
        <rFont val="Arial"/>
        <family val="2"/>
        <charset val="238"/>
      </rPr>
      <t xml:space="preserve"> kovová plochoovál s tloušťkou min. 1,5 mm</t>
    </r>
  </si>
  <si>
    <r>
      <rPr>
        <b/>
        <sz val="10"/>
        <color theme="1"/>
        <rFont val="Arial"/>
        <family val="2"/>
        <charset val="238"/>
      </rPr>
      <t>Typ mechaniky:</t>
    </r>
    <r>
      <rPr>
        <sz val="10"/>
        <color theme="1"/>
        <rFont val="Arial"/>
        <family val="2"/>
        <charset val="238"/>
      </rPr>
      <t xml:space="preserve"> Píst</t>
    </r>
  </si>
  <si>
    <r>
      <rPr>
        <b/>
        <sz val="10"/>
        <color theme="1"/>
        <rFont val="Arial"/>
        <family val="2"/>
        <charset val="238"/>
      </rPr>
      <t xml:space="preserve">Provedení: </t>
    </r>
    <r>
      <rPr>
        <sz val="10"/>
        <color theme="1"/>
        <rFont val="Arial"/>
        <family val="2"/>
        <charset val="238"/>
      </rPr>
      <t>otočné, stavitelnost pístem, sedák a opěrák         čalouněné látkou s odolností vůči oděru min. 40 000 cyklů</t>
    </r>
  </si>
  <si>
    <r>
      <rPr>
        <b/>
        <sz val="10"/>
        <color theme="1"/>
        <rFont val="Arial"/>
        <family val="2"/>
        <charset val="238"/>
      </rPr>
      <t>Nosnost židle:</t>
    </r>
    <r>
      <rPr>
        <sz val="10"/>
        <color theme="1"/>
        <rFont val="Arial"/>
        <family val="2"/>
        <charset val="238"/>
      </rPr>
      <t xml:space="preserve"> min 120 kg</t>
    </r>
  </si>
  <si>
    <r>
      <rPr>
        <b/>
        <sz val="10"/>
        <color theme="1"/>
        <rFont val="Arial"/>
        <family val="2"/>
        <charset val="238"/>
      </rPr>
      <t>Provedení kříže:</t>
    </r>
    <r>
      <rPr>
        <sz val="10"/>
        <color theme="1"/>
        <rFont val="Arial"/>
        <family val="2"/>
        <charset val="238"/>
      </rPr>
      <t xml:space="preserve"> kovový plochoovál s tloušťkou min.        1,5 mm + kolečka</t>
    </r>
  </si>
  <si>
    <r>
      <rPr>
        <b/>
        <sz val="10"/>
        <color theme="1"/>
        <rFont val="Arial"/>
        <family val="2"/>
        <charset val="238"/>
      </rPr>
      <t>Barva kovových částí:</t>
    </r>
    <r>
      <rPr>
        <sz val="10"/>
        <color theme="1"/>
        <rFont val="Arial"/>
        <family val="2"/>
        <charset val="238"/>
      </rPr>
      <t xml:space="preserve"> RAL 5015</t>
    </r>
  </si>
  <si>
    <r>
      <rPr>
        <b/>
        <sz val="10"/>
        <color theme="1"/>
        <rFont val="Arial"/>
        <family val="2"/>
        <charset val="238"/>
      </rPr>
      <t>Barva polstrování:</t>
    </r>
    <r>
      <rPr>
        <sz val="10"/>
        <color theme="1"/>
        <rFont val="Arial"/>
        <family val="2"/>
        <charset val="238"/>
      </rPr>
      <t xml:space="preserve"> černá</t>
    </r>
  </si>
  <si>
    <r>
      <rPr>
        <b/>
        <sz val="10"/>
        <color theme="1"/>
        <rFont val="Arial"/>
        <family val="2"/>
        <charset val="238"/>
      </rPr>
      <t xml:space="preserve">Provedení: </t>
    </r>
    <r>
      <rPr>
        <sz val="10"/>
        <color theme="1"/>
        <rFont val="Arial"/>
        <family val="2"/>
        <charset val="238"/>
      </rPr>
      <t>otočné, stavitelnost pístem, sedák a opěrák         lakovaná překližka</t>
    </r>
  </si>
  <si>
    <r>
      <rPr>
        <b/>
        <sz val="10"/>
        <color theme="1"/>
        <rFont val="Arial"/>
        <family val="2"/>
        <charset val="238"/>
      </rPr>
      <t>Výška sedáku:</t>
    </r>
    <r>
      <rPr>
        <sz val="10"/>
        <color theme="1"/>
        <rFont val="Arial"/>
        <family val="2"/>
        <charset val="238"/>
      </rPr>
      <t xml:space="preserve"> nastavitelná min od 430 mm do 530 mm</t>
    </r>
  </si>
  <si>
    <r>
      <rPr>
        <b/>
        <sz val="10"/>
        <color theme="1"/>
        <rFont val="Arial"/>
        <family val="2"/>
        <charset val="238"/>
      </rPr>
      <t>Provedení kříže:</t>
    </r>
    <r>
      <rPr>
        <sz val="10"/>
        <color theme="1"/>
        <rFont val="Arial"/>
        <family val="2"/>
        <charset val="238"/>
      </rPr>
      <t xml:space="preserve"> kovový plochoovál s tloušťkou min.        1,5 mm v tzv. provedení kluzák</t>
    </r>
  </si>
  <si>
    <r>
      <rPr>
        <b/>
        <sz val="10"/>
        <color theme="1"/>
        <rFont val="Arial"/>
        <family val="2"/>
        <charset val="238"/>
      </rPr>
      <t>Barva překližky:</t>
    </r>
    <r>
      <rPr>
        <sz val="10"/>
        <color theme="1"/>
        <rFont val="Arial"/>
        <family val="2"/>
        <charset val="238"/>
      </rPr>
      <t xml:space="preserve"> buk</t>
    </r>
  </si>
  <si>
    <t>1.</t>
  </si>
  <si>
    <t>Stůl pro učitele - dílna inteligentních spotřebičů</t>
  </si>
  <si>
    <t>Židle pro učitele - dílna inteligentních spotřebičů</t>
  </si>
  <si>
    <t>Žákovská židle - dílna inteligentních spotřebičů</t>
  </si>
  <si>
    <t>Počet ks</t>
  </si>
  <si>
    <t>Celkem bez DPH</t>
  </si>
  <si>
    <t>Celkem s DPH</t>
  </si>
  <si>
    <t>Počet: 12 ks</t>
  </si>
  <si>
    <t>Nabídková cena</t>
  </si>
  <si>
    <t>Cena celkem</t>
  </si>
  <si>
    <t>Příloha č. 1a - Položkový rozpočet pro neplátce DPH</t>
  </si>
  <si>
    <t>Příloha č. 1a - Položkový rozpočet pro plátce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</si>
</sst>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22222"/>
      <name val="Arial"/>
      <family val="2"/>
      <charset val="238"/>
    </font>
    <font>
      <i/>
      <sz val="10"/>
      <color rgb="FF222222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9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2" fillId="4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/>
    </xf>
    <xf numFmtId="0" fontId="0" fillId="4" borderId="10" xfId="0" applyFill="1" applyBorder="1" applyAlignment="1">
      <alignment vertical="center"/>
    </xf>
    <xf numFmtId="0" fontId="0" fillId="3" borderId="10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5" borderId="14" xfId="0" applyNumberFormat="1" applyFill="1" applyBorder="1" applyAlignment="1">
      <alignment horizontal="center" vertical="center" wrapText="1"/>
    </xf>
    <xf numFmtId="2" fontId="0" fillId="5" borderId="11" xfId="0" applyNumberFormat="1" applyFill="1" applyBorder="1" applyAlignment="1">
      <alignment horizontal="center" vertical="center" wrapText="1"/>
    </xf>
    <xf numFmtId="0" fontId="13" fillId="0" borderId="0" xfId="0" applyFont="1"/>
    <xf numFmtId="0" fontId="2" fillId="4" borderId="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2" fontId="14" fillId="6" borderId="23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4" borderId="4" xfId="0" applyFill="1" applyBorder="1" applyAlignment="1">
      <alignment vertical="center" wrapText="1"/>
    </xf>
    <xf numFmtId="0" fontId="0" fillId="4" borderId="4" xfId="0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5" fillId="3" borderId="6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2" fontId="14" fillId="6" borderId="24" xfId="0" applyNumberFormat="1" applyFont="1" applyFill="1" applyBorder="1" applyAlignment="1">
      <alignment horizontal="center" vertical="center" wrapText="1"/>
    </xf>
    <xf numFmtId="2" fontId="14" fillId="6" borderId="25" xfId="0" applyNumberFormat="1" applyFont="1" applyFill="1" applyBorder="1" applyAlignment="1">
      <alignment horizontal="center" vertical="center" wrapText="1"/>
    </xf>
    <xf numFmtId="2" fontId="14" fillId="6" borderId="22" xfId="0" applyNumberFormat="1" applyFont="1" applyFill="1" applyBorder="1" applyAlignment="1">
      <alignment horizontal="center" vertical="center" wrapText="1"/>
    </xf>
    <xf numFmtId="2" fontId="14" fillId="6" borderId="23" xfId="0" applyNumberFormat="1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left" vertical="center"/>
    </xf>
    <xf numFmtId="0" fontId="14" fillId="6" borderId="20" xfId="0" applyFont="1" applyFill="1" applyBorder="1" applyAlignment="1">
      <alignment horizontal="left" vertical="center"/>
    </xf>
    <xf numFmtId="0" fontId="14" fillId="6" borderId="21" xfId="0" applyFont="1" applyFill="1" applyBorder="1" applyAlignment="1">
      <alignment horizontal="left" vertical="center"/>
    </xf>
    <xf numFmtId="0" fontId="14" fillId="6" borderId="16" xfId="0" applyFont="1" applyFill="1" applyBorder="1" applyAlignment="1">
      <alignment horizontal="left" vertical="center"/>
    </xf>
    <xf numFmtId="0" fontId="14" fillId="6" borderId="17" xfId="0" applyFont="1" applyFill="1" applyBorder="1" applyAlignment="1">
      <alignment horizontal="left" vertical="center"/>
    </xf>
    <xf numFmtId="0" fontId="14" fillId="6" borderId="18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00B0F0"/>
      <color rgb="FF99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119</xdr:row>
      <xdr:rowOff>0</xdr:rowOff>
    </xdr:from>
    <xdr:to>
      <xdr:col>5</xdr:col>
      <xdr:colOff>304800</xdr:colOff>
      <xdr:row>120</xdr:row>
      <xdr:rowOff>107946</xdr:rowOff>
    </xdr:to>
    <xdr:sp macro="" textlink="">
      <xdr:nvSpPr>
        <xdr:cNvPr id="1027" name="AutoShape 3" descr="Royal G80S - Skříňka závěsná prosklená Skříňka závěsná prosklená royal g80s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1036300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119</xdr:row>
      <xdr:rowOff>0</xdr:rowOff>
    </xdr:from>
    <xdr:to>
      <xdr:col>5</xdr:col>
      <xdr:colOff>304800</xdr:colOff>
      <xdr:row>120</xdr:row>
      <xdr:rowOff>107946</xdr:rowOff>
    </xdr:to>
    <xdr:sp macro="" textlink="">
      <xdr:nvSpPr>
        <xdr:cNvPr id="1028" name="AutoShape 4" descr="Royal G80S - Skříňka závěsná prosklená Skříňka závěsná prosklená royal g80s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1036300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304800</xdr:colOff>
      <xdr:row>120</xdr:row>
      <xdr:rowOff>107946</xdr:rowOff>
    </xdr:to>
    <xdr:sp macro="" textlink="">
      <xdr:nvSpPr>
        <xdr:cNvPr id="1029" name="AutoShape 5" descr="Royal G80S - Skříňka závěsná prosklená Skříňka závěsná prosklená royal g80s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14084300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304800</xdr:colOff>
      <xdr:row>120</xdr:row>
      <xdr:rowOff>107946</xdr:rowOff>
    </xdr:to>
    <xdr:sp macro="" textlink="">
      <xdr:nvSpPr>
        <xdr:cNvPr id="1030" name="AutoShape 6" descr="Royal G80S - Skříňka závěsná prosklená Skříňka závěsná prosklená royal g80s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4084300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617424</xdr:colOff>
      <xdr:row>31</xdr:row>
      <xdr:rowOff>39300</xdr:rowOff>
    </xdr:from>
    <xdr:to>
      <xdr:col>2</xdr:col>
      <xdr:colOff>5316247</xdr:colOff>
      <xdr:row>37</xdr:row>
      <xdr:rowOff>118828</xdr:rowOff>
    </xdr:to>
    <xdr:grpSp>
      <xdr:nvGrpSpPr>
        <xdr:cNvPr id="122" name="Skupina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GrpSpPr/>
      </xdr:nvGrpSpPr>
      <xdr:grpSpPr>
        <a:xfrm>
          <a:off x="4419804" y="8055540"/>
          <a:ext cx="4698823" cy="1557808"/>
          <a:chOff x="-812666" y="1439641"/>
          <a:chExt cx="4698866" cy="1520238"/>
        </a:xfrm>
      </xdr:grpSpPr>
      <xdr:grpSp>
        <xdr:nvGrpSpPr>
          <xdr:cNvPr id="124" name="Skupina 123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GrpSpPr/>
        </xdr:nvGrpSpPr>
        <xdr:grpSpPr>
          <a:xfrm>
            <a:off x="0" y="1442778"/>
            <a:ext cx="3886200" cy="756000"/>
            <a:chOff x="0" y="687166"/>
            <a:chExt cx="3886200" cy="756000"/>
          </a:xfrm>
        </xdr:grpSpPr>
        <xdr:sp macro="" textlink="">
          <xdr:nvSpPr>
            <xdr:cNvPr id="147" name="Obdélník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>
              <a:spLocks noChangeAspect="1"/>
            </xdr:cNvSpPr>
          </xdr:nvSpPr>
          <xdr:spPr>
            <a:xfrm>
              <a:off x="0" y="687166"/>
              <a:ext cx="1295400" cy="75565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sp macro="" textlink="">
          <xdr:nvSpPr>
            <xdr:cNvPr id="148" name="Obdélník 147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>
              <a:spLocks noChangeAspect="1"/>
            </xdr:cNvSpPr>
          </xdr:nvSpPr>
          <xdr:spPr>
            <a:xfrm>
              <a:off x="1295400" y="687166"/>
              <a:ext cx="1296000" cy="7560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sp macro="" textlink="">
          <xdr:nvSpPr>
            <xdr:cNvPr id="149" name="Obdélník 148">
              <a:extLst>
                <a:ext uri="{FF2B5EF4-FFF2-40B4-BE49-F238E27FC236}">
                  <a16:creationId xmlns:a16="http://schemas.microsoft.com/office/drawing/2014/main" id="{00000000-0008-0000-0000-000095000000}"/>
                </a:ext>
              </a:extLst>
            </xdr:cNvPr>
            <xdr:cNvSpPr>
              <a:spLocks noChangeAspect="1"/>
            </xdr:cNvSpPr>
          </xdr:nvSpPr>
          <xdr:spPr>
            <a:xfrm>
              <a:off x="2590800" y="687166"/>
              <a:ext cx="1295400" cy="75565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grpSp>
          <xdr:nvGrpSpPr>
            <xdr:cNvPr id="150" name="Skupina 149">
              <a:extLst>
                <a:ext uri="{FF2B5EF4-FFF2-40B4-BE49-F238E27FC236}">
                  <a16:creationId xmlns:a16="http://schemas.microsoft.com/office/drawing/2014/main" id="{00000000-0008-0000-0000-000096000000}"/>
                </a:ext>
              </a:extLst>
            </xdr:cNvPr>
            <xdr:cNvGrpSpPr/>
          </xdr:nvGrpSpPr>
          <xdr:grpSpPr>
            <a:xfrm>
              <a:off x="0" y="1297343"/>
              <a:ext cx="3886200" cy="145822"/>
              <a:chOff x="0" y="1297343"/>
              <a:chExt cx="3886200" cy="145822"/>
            </a:xfrm>
          </xdr:grpSpPr>
          <xdr:sp macro="" textlink="">
            <xdr:nvSpPr>
              <xdr:cNvPr id="151" name="Obdélník 150">
                <a:extLst>
                  <a:ext uri="{FF2B5EF4-FFF2-40B4-BE49-F238E27FC236}">
                    <a16:creationId xmlns:a16="http://schemas.microsoft.com/office/drawing/2014/main" id="{00000000-0008-0000-0000-000097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0" y="1297343"/>
                <a:ext cx="1295400" cy="145473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  <xdr:sp macro="" textlink="">
            <xdr:nvSpPr>
              <xdr:cNvPr id="152" name="Obdélník 151">
                <a:extLst>
                  <a:ext uri="{FF2B5EF4-FFF2-40B4-BE49-F238E27FC236}">
                    <a16:creationId xmlns:a16="http://schemas.microsoft.com/office/drawing/2014/main" id="{00000000-0008-0000-0000-000098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1295400" y="1297750"/>
                <a:ext cx="1295400" cy="145415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  <xdr:sp macro="" textlink="">
            <xdr:nvSpPr>
              <xdr:cNvPr id="153" name="Obdélník 152">
                <a:extLst>
                  <a:ext uri="{FF2B5EF4-FFF2-40B4-BE49-F238E27FC236}">
                    <a16:creationId xmlns:a16="http://schemas.microsoft.com/office/drawing/2014/main" id="{00000000-0008-0000-0000-000099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2590800" y="1297399"/>
                <a:ext cx="1295400" cy="145415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</xdr:grpSp>
      </xdr:grpSp>
      <xdr:grpSp>
        <xdr:nvGrpSpPr>
          <xdr:cNvPr id="125" name="Skupina 124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GrpSpPr/>
        </xdr:nvGrpSpPr>
        <xdr:grpSpPr>
          <a:xfrm>
            <a:off x="0" y="2195655"/>
            <a:ext cx="3886200" cy="764224"/>
            <a:chOff x="0" y="0"/>
            <a:chExt cx="3886200" cy="764578"/>
          </a:xfrm>
        </xdr:grpSpPr>
        <xdr:sp macro="" textlink="">
          <xdr:nvSpPr>
            <xdr:cNvPr id="140" name="Obdélník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SpPr>
              <a:spLocks noChangeAspect="1"/>
            </xdr:cNvSpPr>
          </xdr:nvSpPr>
          <xdr:spPr>
            <a:xfrm>
              <a:off x="0" y="8928"/>
              <a:ext cx="1295400" cy="75565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sp macro="" textlink="">
          <xdr:nvSpPr>
            <xdr:cNvPr id="141" name="Obdélník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SpPr>
              <a:spLocks noChangeAspect="1"/>
            </xdr:cNvSpPr>
          </xdr:nvSpPr>
          <xdr:spPr>
            <a:xfrm>
              <a:off x="1295400" y="0"/>
              <a:ext cx="1296000" cy="7560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sp macro="" textlink="">
          <xdr:nvSpPr>
            <xdr:cNvPr id="142" name="Obdélník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SpPr>
              <a:spLocks noChangeAspect="1"/>
            </xdr:cNvSpPr>
          </xdr:nvSpPr>
          <xdr:spPr>
            <a:xfrm>
              <a:off x="2590800" y="8928"/>
              <a:ext cx="1295400" cy="75565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  <xdr:grpSp>
          <xdr:nvGrpSpPr>
            <xdr:cNvPr id="143" name="Skupina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GrpSpPr/>
          </xdr:nvGrpSpPr>
          <xdr:grpSpPr>
            <a:xfrm>
              <a:off x="0" y="0"/>
              <a:ext cx="3886200" cy="145473"/>
              <a:chOff x="0" y="0"/>
              <a:chExt cx="3886200" cy="145473"/>
            </a:xfrm>
          </xdr:grpSpPr>
          <xdr:sp macro="" textlink="">
            <xdr:nvSpPr>
              <xdr:cNvPr id="144" name="Obdélník 143">
                <a:extLst>
                  <a:ext uri="{FF2B5EF4-FFF2-40B4-BE49-F238E27FC236}">
                    <a16:creationId xmlns:a16="http://schemas.microsoft.com/office/drawing/2014/main" id="{00000000-0008-0000-0000-000090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0" y="0"/>
                <a:ext cx="1295400" cy="145473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  <xdr:sp macro="" textlink="">
            <xdr:nvSpPr>
              <xdr:cNvPr id="145" name="Obdélník 144">
                <a:extLst>
                  <a:ext uri="{FF2B5EF4-FFF2-40B4-BE49-F238E27FC236}">
                    <a16:creationId xmlns:a16="http://schemas.microsoft.com/office/drawing/2014/main" id="{00000000-0008-0000-0000-000091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1295400" y="0"/>
                <a:ext cx="1295400" cy="145415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  <xdr:sp macro="" textlink="">
            <xdr:nvSpPr>
              <xdr:cNvPr id="146" name="Obdélník 145">
                <a:extLst>
                  <a:ext uri="{FF2B5EF4-FFF2-40B4-BE49-F238E27FC236}">
                    <a16:creationId xmlns:a16="http://schemas.microsoft.com/office/drawing/2014/main" id="{00000000-0008-0000-0000-000092000000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2590800" y="0"/>
                <a:ext cx="1295400" cy="145415"/>
              </a:xfrm>
              <a:prstGeom prst="rect">
                <a:avLst/>
              </a:prstGeom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endParaRPr lang="cs-CZ"/>
              </a:p>
            </xdr:txBody>
          </xdr:sp>
        </xdr:grpSp>
      </xdr:grpSp>
      <xdr:grpSp>
        <xdr:nvGrpSpPr>
          <xdr:cNvPr id="128" name="Skupina 127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GrpSpPr/>
        </xdr:nvGrpSpPr>
        <xdr:grpSpPr>
          <a:xfrm flipV="1">
            <a:off x="-812666" y="1439641"/>
            <a:ext cx="806901" cy="1517813"/>
            <a:chOff x="-649829" y="-2200434"/>
            <a:chExt cx="645222" cy="1517110"/>
          </a:xfrm>
        </xdr:grpSpPr>
        <xdr:sp macro="" textlink="">
          <xdr:nvSpPr>
            <xdr:cNvPr id="129" name="Obdélník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SpPr>
              <a:spLocks noChangeAspect="1"/>
            </xdr:cNvSpPr>
          </xdr:nvSpPr>
          <xdr:spPr>
            <a:xfrm rot="16200000">
              <a:off x="-1085771" y="-1764492"/>
              <a:ext cx="1517105" cy="645222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cs-CZ">
                  <a:solidFill>
                    <a:sysClr val="windowText" lastClr="000000"/>
                  </a:solidFill>
                </a:rPr>
                <a:t>Učitelský</a:t>
              </a:r>
              <a:r>
                <a:rPr lang="cs-CZ" baseline="0">
                  <a:solidFill>
                    <a:sysClr val="windowText" lastClr="000000"/>
                  </a:solidFill>
                </a:rPr>
                <a:t> stůl</a:t>
              </a:r>
              <a:endParaRPr lang="cs-CZ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0" name="Obdélník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SpPr>
              <a:spLocks noChangeAspect="1"/>
            </xdr:cNvSpPr>
          </xdr:nvSpPr>
          <xdr:spPr>
            <a:xfrm rot="16200000">
              <a:off x="-825267" y="-1503983"/>
              <a:ext cx="1517105" cy="1242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cs-CZ"/>
            </a:p>
          </xdr:txBody>
        </xdr:sp>
      </xdr:grpSp>
    </xdr:grpSp>
    <xdr:clientData/>
  </xdr:twoCellAnchor>
  <xdr:twoCellAnchor>
    <xdr:from>
      <xdr:col>2</xdr:col>
      <xdr:colOff>720165</xdr:colOff>
      <xdr:row>57</xdr:row>
      <xdr:rowOff>448235</xdr:rowOff>
    </xdr:from>
    <xdr:to>
      <xdr:col>2</xdr:col>
      <xdr:colOff>4172906</xdr:colOff>
      <xdr:row>71</xdr:row>
      <xdr:rowOff>160309</xdr:rowOff>
    </xdr:to>
    <xdr:grpSp>
      <xdr:nvGrpSpPr>
        <xdr:cNvPr id="160" name="Skupina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GrpSpPr/>
      </xdr:nvGrpSpPr>
      <xdr:grpSpPr>
        <a:xfrm>
          <a:off x="4522545" y="15269135"/>
          <a:ext cx="3452741" cy="2927714"/>
          <a:chOff x="4241280" y="13178528"/>
          <a:chExt cx="3452741" cy="2700310"/>
        </a:xfrm>
      </xdr:grpSpPr>
      <xdr:pic>
        <xdr:nvPicPr>
          <xdr:cNvPr id="161" name="Obrázek 160" descr="Obsah obrázku nábytek, stůl, sedadlo, pracovní stůl&#10;&#10;Popis byl vytvořen automaticky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241280" y="13178528"/>
            <a:ext cx="3452741" cy="2700310"/>
          </a:xfrm>
          <a:prstGeom prst="rect">
            <a:avLst/>
          </a:prstGeom>
        </xdr:spPr>
      </xdr:pic>
      <xdr:pic>
        <xdr:nvPicPr>
          <xdr:cNvPr id="162" name="Obrázek 161" descr="Obsah obrázku text&#10;&#10;Popis byl vytvořen automaticky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23291" t="39680" r="64617" b="24741"/>
          <a:stretch/>
        </xdr:blipFill>
        <xdr:spPr bwMode="auto">
          <a:xfrm rot="21300000">
            <a:off x="6890690" y="13284145"/>
            <a:ext cx="154519" cy="257308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63" name="Obrázek 162" descr="Obsah obrázku text, snímek obrazovky, monitor&#10;&#10;Popis byl vytvořen automaticky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23593" t="29193" r="64689" b="35498"/>
          <a:stretch/>
        </xdr:blipFill>
        <xdr:spPr bwMode="auto">
          <a:xfrm rot="21300000">
            <a:off x="4427353" y="13581552"/>
            <a:ext cx="156004" cy="26300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64" name="Obrázek 163" descr="Obsah obrázku text, snímek obrazovky, monitor&#10;&#10;Popis byl vytvořen automaticky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23593" t="29193" r="64689" b="35498"/>
          <a:stretch/>
        </xdr:blipFill>
        <xdr:spPr bwMode="auto">
          <a:xfrm rot="21300000">
            <a:off x="4584520" y="13563895"/>
            <a:ext cx="156004" cy="26300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2</xdr:col>
      <xdr:colOff>9525</xdr:colOff>
      <xdr:row>16</xdr:row>
      <xdr:rowOff>161925</xdr:rowOff>
    </xdr:from>
    <xdr:to>
      <xdr:col>2</xdr:col>
      <xdr:colOff>5918835</xdr:colOff>
      <xdr:row>28</xdr:row>
      <xdr:rowOff>4172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AE98676D-CE84-60A3-7824-F45F517B51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8" t="31352" r="3711" b="32041"/>
        <a:stretch>
          <a:fillRect/>
        </a:stretch>
      </xdr:blipFill>
      <xdr:spPr>
        <a:xfrm>
          <a:off x="3895725" y="4162425"/>
          <a:ext cx="6038850" cy="3290297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742950</xdr:colOff>
      <xdr:row>38</xdr:row>
      <xdr:rowOff>114301</xdr:rowOff>
    </xdr:from>
    <xdr:to>
      <xdr:col>2</xdr:col>
      <xdr:colOff>4648200</xdr:colOff>
      <xdr:row>45</xdr:row>
      <xdr:rowOff>106681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D9D7A569-6771-EC15-4379-4AF61B9CBA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00" t="19048" r="7599" b="26050"/>
        <a:stretch>
          <a:fillRect/>
        </a:stretch>
      </xdr:blipFill>
      <xdr:spPr>
        <a:xfrm>
          <a:off x="4629150" y="9753601"/>
          <a:ext cx="3905250" cy="1866900"/>
        </a:xfrm>
        <a:prstGeom prst="rect">
          <a:avLst/>
        </a:prstGeom>
      </xdr:spPr>
    </xdr:pic>
    <xdr:clientData/>
  </xdr:twoCellAnchor>
  <xdr:twoCellAnchor editAs="oneCell">
    <xdr:from>
      <xdr:col>2</xdr:col>
      <xdr:colOff>2080259</xdr:colOff>
      <xdr:row>111</xdr:row>
      <xdr:rowOff>45720</xdr:rowOff>
    </xdr:from>
    <xdr:to>
      <xdr:col>2</xdr:col>
      <xdr:colOff>3204192</xdr:colOff>
      <xdr:row>118</xdr:row>
      <xdr:rowOff>144780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F0A3A9C-E32C-4DE4-805A-32427C894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93" t="5116" r="23156" b="2380"/>
        <a:stretch/>
      </xdr:blipFill>
      <xdr:spPr>
        <a:xfrm>
          <a:off x="5882639" y="28552140"/>
          <a:ext cx="1123933" cy="1729740"/>
        </a:xfrm>
        <a:prstGeom prst="rect">
          <a:avLst/>
        </a:prstGeom>
      </xdr:spPr>
    </xdr:pic>
    <xdr:clientData/>
  </xdr:twoCellAnchor>
  <xdr:twoCellAnchor editAs="oneCell">
    <xdr:from>
      <xdr:col>2</xdr:col>
      <xdr:colOff>1965961</xdr:colOff>
      <xdr:row>101</xdr:row>
      <xdr:rowOff>99060</xdr:rowOff>
    </xdr:from>
    <xdr:to>
      <xdr:col>2</xdr:col>
      <xdr:colOff>3061241</xdr:colOff>
      <xdr:row>108</xdr:row>
      <xdr:rowOff>121920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0B89BA2-20D9-4604-A335-E133ED1BED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15" t="12800" r="17409"/>
        <a:stretch/>
      </xdr:blipFill>
      <xdr:spPr>
        <a:xfrm>
          <a:off x="5768341" y="26730960"/>
          <a:ext cx="1095280" cy="1653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119"/>
  <sheetViews>
    <sheetView tabSelected="1" zoomScaleNormal="100" workbookViewId="0">
      <selection activeCell="A2" sqref="A2:D2"/>
    </sheetView>
  </sheetViews>
  <sheetFormatPr defaultColWidth="9.36328125" defaultRowHeight="15" x14ac:dyDescent="0.25"/>
  <cols>
    <col min="1" max="1" width="5.90625" style="4" customWidth="1"/>
    <col min="2" max="2" width="39.453125" style="4" customWidth="1"/>
    <col min="3" max="3" width="70.6328125" style="4" customWidth="1"/>
    <col min="4" max="4" width="8.453125" style="5" customWidth="1"/>
  </cols>
  <sheetData>
    <row r="1" spans="1:4" s="25" customFormat="1" ht="41.1" customHeight="1" x14ac:dyDescent="0.3">
      <c r="A1" s="61" t="s">
        <v>37</v>
      </c>
      <c r="B1" s="61"/>
      <c r="C1" s="61"/>
      <c r="D1" s="61"/>
    </row>
    <row r="2" spans="1:4" s="4" customFormat="1" ht="15.6" customHeight="1" x14ac:dyDescent="0.25">
      <c r="A2" s="62" t="s">
        <v>42</v>
      </c>
      <c r="B2" s="62"/>
      <c r="C2" s="62"/>
      <c r="D2" s="62"/>
    </row>
    <row r="3" spans="1:4" s="4" customFormat="1" ht="15.6" customHeight="1" x14ac:dyDescent="0.25">
      <c r="A3" s="19" t="s">
        <v>31</v>
      </c>
      <c r="B3" s="62" t="s">
        <v>41</v>
      </c>
      <c r="C3" s="62"/>
      <c r="D3" s="62"/>
    </row>
    <row r="4" spans="1:4" s="4" customFormat="1" ht="15.6" x14ac:dyDescent="0.25">
      <c r="A4" s="19" t="s">
        <v>31</v>
      </c>
      <c r="B4" s="62" t="s">
        <v>32</v>
      </c>
      <c r="C4" s="62"/>
      <c r="D4" s="62"/>
    </row>
    <row r="5" spans="1:4" s="4" customFormat="1" ht="15.6" x14ac:dyDescent="0.25">
      <c r="A5" s="20"/>
      <c r="B5" s="62" t="s">
        <v>33</v>
      </c>
      <c r="C5" s="62"/>
      <c r="D5" s="62"/>
    </row>
    <row r="6" spans="1:4" s="4" customFormat="1" ht="15.6" x14ac:dyDescent="0.25">
      <c r="A6" s="19" t="s">
        <v>31</v>
      </c>
      <c r="B6" s="62" t="s">
        <v>43</v>
      </c>
      <c r="C6" s="62"/>
      <c r="D6" s="62"/>
    </row>
    <row r="7" spans="1:4" s="4" customFormat="1" ht="15.6" x14ac:dyDescent="0.25">
      <c r="A7" s="19" t="s">
        <v>31</v>
      </c>
      <c r="B7" s="62" t="s">
        <v>44</v>
      </c>
      <c r="C7" s="62"/>
      <c r="D7" s="62"/>
    </row>
    <row r="8" spans="1:4" s="4" customFormat="1" ht="15.6" x14ac:dyDescent="0.25">
      <c r="A8" s="19"/>
      <c r="B8" s="62" t="s">
        <v>45</v>
      </c>
      <c r="C8" s="62"/>
      <c r="D8" s="62"/>
    </row>
    <row r="9" spans="1:4" s="4" customFormat="1" ht="15.6" x14ac:dyDescent="0.25">
      <c r="A9" s="19" t="s">
        <v>31</v>
      </c>
      <c r="B9" s="62" t="s">
        <v>46</v>
      </c>
      <c r="C9" s="62"/>
      <c r="D9" s="62"/>
    </row>
    <row r="10" spans="1:4" s="4" customFormat="1" ht="15.6" x14ac:dyDescent="0.25">
      <c r="A10" s="19"/>
      <c r="B10" s="62" t="s">
        <v>47</v>
      </c>
      <c r="C10" s="62"/>
      <c r="D10" s="62"/>
    </row>
    <row r="11" spans="1:4" s="4" customFormat="1" ht="15.6" x14ac:dyDescent="0.25">
      <c r="A11" s="19" t="s">
        <v>31</v>
      </c>
      <c r="B11" s="62" t="s">
        <v>35</v>
      </c>
      <c r="C11" s="62"/>
      <c r="D11" s="62"/>
    </row>
    <row r="12" spans="1:4" s="4" customFormat="1" ht="15.6" x14ac:dyDescent="0.25">
      <c r="A12" s="19" t="s">
        <v>31</v>
      </c>
      <c r="B12" s="62" t="s">
        <v>36</v>
      </c>
      <c r="C12" s="62"/>
      <c r="D12" s="62"/>
    </row>
    <row r="13" spans="1:4" s="4" customFormat="1" ht="10.5" customHeight="1" x14ac:dyDescent="0.25">
      <c r="A13" s="62"/>
      <c r="B13" s="62"/>
      <c r="C13" s="62"/>
      <c r="D13" s="62"/>
    </row>
    <row r="14" spans="1:4" s="4" customFormat="1" ht="42" customHeight="1" x14ac:dyDescent="0.25">
      <c r="A14" s="63" t="s">
        <v>68</v>
      </c>
      <c r="B14" s="63"/>
      <c r="C14" s="63"/>
      <c r="D14" s="63"/>
    </row>
    <row r="15" spans="1:4" s="7" customFormat="1" ht="20.25" customHeight="1" x14ac:dyDescent="0.25">
      <c r="A15" s="6" t="s">
        <v>104</v>
      </c>
      <c r="B15" s="64" t="s">
        <v>51</v>
      </c>
      <c r="C15" s="64"/>
      <c r="D15" s="65"/>
    </row>
    <row r="16" spans="1:4" s="4" customFormat="1" ht="30" customHeight="1" x14ac:dyDescent="0.25">
      <c r="A16" s="57" t="s">
        <v>39</v>
      </c>
      <c r="B16" s="58"/>
      <c r="C16" s="52"/>
      <c r="D16" s="53"/>
    </row>
    <row r="17" spans="1:4" s="4" customFormat="1" ht="30" customHeight="1" x14ac:dyDescent="0.25">
      <c r="A17" s="49" t="s">
        <v>50</v>
      </c>
      <c r="B17" s="8" t="s">
        <v>49</v>
      </c>
      <c r="C17" s="46"/>
      <c r="D17" s="54" t="s">
        <v>40</v>
      </c>
    </row>
    <row r="18" spans="1:4" s="4" customFormat="1" ht="69.900000000000006" customHeight="1" x14ac:dyDescent="0.25">
      <c r="A18" s="50"/>
      <c r="B18" s="8" t="s">
        <v>67</v>
      </c>
      <c r="C18" s="47"/>
      <c r="D18" s="55"/>
    </row>
    <row r="19" spans="1:4" s="4" customFormat="1" ht="15.75" customHeight="1" x14ac:dyDescent="0.25">
      <c r="A19" s="50"/>
      <c r="B19" s="8" t="s">
        <v>23</v>
      </c>
      <c r="C19" s="47"/>
      <c r="D19" s="55"/>
    </row>
    <row r="20" spans="1:4" s="4" customFormat="1" ht="15.75" customHeight="1" x14ac:dyDescent="0.25">
      <c r="A20" s="50"/>
      <c r="B20" s="8" t="s">
        <v>70</v>
      </c>
      <c r="C20" s="47"/>
      <c r="D20" s="55"/>
    </row>
    <row r="21" spans="1:4" s="4" customFormat="1" ht="15.75" customHeight="1" x14ac:dyDescent="0.25">
      <c r="A21" s="50"/>
      <c r="B21" s="8" t="s">
        <v>27</v>
      </c>
      <c r="C21" s="47"/>
      <c r="D21" s="55"/>
    </row>
    <row r="22" spans="1:4" s="4" customFormat="1" ht="15.75" customHeight="1" x14ac:dyDescent="0.25">
      <c r="A22" s="50"/>
      <c r="B22" s="8" t="s">
        <v>4</v>
      </c>
      <c r="C22" s="47"/>
      <c r="D22" s="55"/>
    </row>
    <row r="23" spans="1:4" s="4" customFormat="1" ht="15.75" customHeight="1" x14ac:dyDescent="0.25">
      <c r="A23" s="50"/>
      <c r="B23" s="9" t="s">
        <v>52</v>
      </c>
      <c r="C23" s="47"/>
      <c r="D23" s="55"/>
    </row>
    <row r="24" spans="1:4" s="4" customFormat="1" ht="15.75" customHeight="1" x14ac:dyDescent="0.25">
      <c r="A24" s="50"/>
      <c r="B24" s="9" t="s">
        <v>84</v>
      </c>
      <c r="C24" s="47"/>
      <c r="D24" s="55"/>
    </row>
    <row r="25" spans="1:4" s="4" customFormat="1" ht="15.75" customHeight="1" x14ac:dyDescent="0.25">
      <c r="A25" s="50"/>
      <c r="B25" s="9" t="s">
        <v>53</v>
      </c>
      <c r="C25" s="47"/>
      <c r="D25" s="55"/>
    </row>
    <row r="26" spans="1:4" s="4" customFormat="1" ht="15.75" customHeight="1" x14ac:dyDescent="0.25">
      <c r="A26" s="50"/>
      <c r="B26" s="9" t="s">
        <v>54</v>
      </c>
      <c r="C26" s="47"/>
      <c r="D26" s="55"/>
    </row>
    <row r="27" spans="1:4" s="4" customFormat="1" ht="15.75" customHeight="1" x14ac:dyDescent="0.25">
      <c r="A27" s="50"/>
      <c r="B27" s="8" t="s">
        <v>5</v>
      </c>
      <c r="C27" s="47"/>
      <c r="D27" s="55"/>
    </row>
    <row r="28" spans="1:4" s="4" customFormat="1" ht="30" customHeight="1" x14ac:dyDescent="0.25">
      <c r="A28" s="50"/>
      <c r="B28" s="9" t="s">
        <v>55</v>
      </c>
      <c r="C28" s="47"/>
      <c r="D28" s="55"/>
    </row>
    <row r="29" spans="1:4" s="4" customFormat="1" ht="15.75" customHeight="1" x14ac:dyDescent="0.25">
      <c r="A29" s="50"/>
      <c r="B29" s="9" t="s">
        <v>6</v>
      </c>
      <c r="C29" s="47"/>
      <c r="D29" s="59"/>
    </row>
    <row r="30" spans="1:4" s="4" customFormat="1" ht="15.75" customHeight="1" x14ac:dyDescent="0.25">
      <c r="A30" s="50"/>
      <c r="B30" s="9" t="s">
        <v>69</v>
      </c>
      <c r="C30" s="47"/>
      <c r="D30" s="59"/>
    </row>
    <row r="31" spans="1:4" s="4" customFormat="1" ht="15.75" customHeight="1" x14ac:dyDescent="0.25">
      <c r="A31" s="50"/>
      <c r="B31" s="9" t="s">
        <v>34</v>
      </c>
      <c r="C31" s="47"/>
      <c r="D31" s="59"/>
    </row>
    <row r="32" spans="1:4" s="4" customFormat="1" ht="15.75" customHeight="1" x14ac:dyDescent="0.25">
      <c r="A32" s="50"/>
      <c r="B32" s="8" t="s">
        <v>61</v>
      </c>
      <c r="C32" s="47"/>
      <c r="D32" s="59"/>
    </row>
    <row r="33" spans="1:4" s="4" customFormat="1" ht="15.75" customHeight="1" x14ac:dyDescent="0.25">
      <c r="A33" s="50"/>
      <c r="B33" s="9" t="s">
        <v>62</v>
      </c>
      <c r="C33" s="47"/>
      <c r="D33" s="59"/>
    </row>
    <row r="34" spans="1:4" s="4" customFormat="1" ht="27" customHeight="1" x14ac:dyDescent="0.25">
      <c r="A34" s="50"/>
      <c r="B34" s="9" t="s">
        <v>63</v>
      </c>
      <c r="C34" s="47"/>
      <c r="D34" s="59"/>
    </row>
    <row r="35" spans="1:4" s="4" customFormat="1" ht="15.75" customHeight="1" x14ac:dyDescent="0.25">
      <c r="A35" s="50"/>
      <c r="B35" s="9" t="s">
        <v>53</v>
      </c>
      <c r="C35" s="47"/>
      <c r="D35" s="59"/>
    </row>
    <row r="36" spans="1:4" s="4" customFormat="1" ht="15.75" customHeight="1" x14ac:dyDescent="0.25">
      <c r="A36" s="50"/>
      <c r="B36" s="9" t="s">
        <v>64</v>
      </c>
      <c r="C36" s="47"/>
      <c r="D36" s="59"/>
    </row>
    <row r="37" spans="1:4" s="4" customFormat="1" ht="27" customHeight="1" x14ac:dyDescent="0.25">
      <c r="A37" s="50"/>
      <c r="B37" s="9" t="s">
        <v>65</v>
      </c>
      <c r="C37" s="47"/>
      <c r="D37" s="59"/>
    </row>
    <row r="38" spans="1:4" s="4" customFormat="1" ht="15.75" customHeight="1" x14ac:dyDescent="0.25">
      <c r="A38" s="50"/>
      <c r="B38" s="8" t="s">
        <v>8</v>
      </c>
      <c r="C38" s="47"/>
      <c r="D38" s="59"/>
    </row>
    <row r="39" spans="1:4" s="4" customFormat="1" ht="30" customHeight="1" x14ac:dyDescent="0.25">
      <c r="A39" s="50"/>
      <c r="B39" s="9" t="s">
        <v>19</v>
      </c>
      <c r="C39" s="47"/>
      <c r="D39" s="59"/>
    </row>
    <row r="40" spans="1:4" s="4" customFormat="1" ht="15.75" customHeight="1" x14ac:dyDescent="0.25">
      <c r="A40" s="50"/>
      <c r="B40" s="9" t="s">
        <v>56</v>
      </c>
      <c r="C40" s="47"/>
      <c r="D40" s="59"/>
    </row>
    <row r="41" spans="1:4" s="4" customFormat="1" ht="15.75" customHeight="1" x14ac:dyDescent="0.25">
      <c r="A41" s="50"/>
      <c r="B41" s="9" t="s">
        <v>53</v>
      </c>
      <c r="C41" s="47"/>
      <c r="D41" s="59"/>
    </row>
    <row r="42" spans="1:4" s="4" customFormat="1" ht="15.75" customHeight="1" x14ac:dyDescent="0.25">
      <c r="A42" s="50"/>
      <c r="B42" s="9" t="s">
        <v>57</v>
      </c>
      <c r="C42" s="47"/>
      <c r="D42" s="59"/>
    </row>
    <row r="43" spans="1:4" s="4" customFormat="1" ht="15.75" customHeight="1" x14ac:dyDescent="0.25">
      <c r="A43" s="50"/>
      <c r="B43" s="9" t="s">
        <v>58</v>
      </c>
      <c r="C43" s="47"/>
      <c r="D43" s="59"/>
    </row>
    <row r="44" spans="1:4" s="4" customFormat="1" ht="27" customHeight="1" x14ac:dyDescent="0.25">
      <c r="A44" s="50"/>
      <c r="B44" s="9" t="s">
        <v>66</v>
      </c>
      <c r="C44" s="47"/>
      <c r="D44" s="59"/>
    </row>
    <row r="45" spans="1:4" s="4" customFormat="1" ht="27" customHeight="1" x14ac:dyDescent="0.25">
      <c r="A45" s="50"/>
      <c r="B45" s="9" t="s">
        <v>65</v>
      </c>
      <c r="C45" s="47"/>
      <c r="D45" s="59"/>
    </row>
    <row r="46" spans="1:4" s="4" customFormat="1" ht="15.75" customHeight="1" x14ac:dyDescent="0.25">
      <c r="A46" s="50"/>
      <c r="B46" s="9" t="s">
        <v>58</v>
      </c>
      <c r="C46" s="47"/>
      <c r="D46" s="59"/>
    </row>
    <row r="47" spans="1:4" s="4" customFormat="1" ht="15.75" customHeight="1" x14ac:dyDescent="0.25">
      <c r="A47" s="50"/>
      <c r="B47" s="8" t="s">
        <v>60</v>
      </c>
      <c r="C47" s="47"/>
      <c r="D47" s="59"/>
    </row>
    <row r="48" spans="1:4" s="4" customFormat="1" ht="15.75" customHeight="1" x14ac:dyDescent="0.25">
      <c r="A48" s="50"/>
      <c r="B48" s="9" t="s">
        <v>59</v>
      </c>
      <c r="C48" s="47"/>
      <c r="D48" s="59"/>
    </row>
    <row r="49" spans="1:4" s="4" customFormat="1" ht="67.5" customHeight="1" x14ac:dyDescent="0.25">
      <c r="A49" s="50"/>
      <c r="B49" s="9" t="s">
        <v>80</v>
      </c>
      <c r="C49" s="47"/>
      <c r="D49" s="59"/>
    </row>
    <row r="50" spans="1:4" s="4" customFormat="1" ht="15.75" customHeight="1" x14ac:dyDescent="0.25">
      <c r="A50" s="50"/>
      <c r="B50" s="8" t="s">
        <v>71</v>
      </c>
      <c r="C50" s="47"/>
      <c r="D50" s="59"/>
    </row>
    <row r="51" spans="1:4" s="4" customFormat="1" ht="15.75" customHeight="1" x14ac:dyDescent="0.25">
      <c r="A51" s="50"/>
      <c r="B51" s="9" t="s">
        <v>76</v>
      </c>
      <c r="C51" s="47"/>
      <c r="D51" s="59"/>
    </row>
    <row r="52" spans="1:4" s="4" customFormat="1" ht="15.75" customHeight="1" x14ac:dyDescent="0.25">
      <c r="A52" s="50"/>
      <c r="B52" s="9" t="s">
        <v>73</v>
      </c>
      <c r="C52" s="47"/>
      <c r="D52" s="59"/>
    </row>
    <row r="53" spans="1:4" s="4" customFormat="1" ht="15.75" customHeight="1" x14ac:dyDescent="0.25">
      <c r="A53" s="50"/>
      <c r="B53" s="9" t="s">
        <v>72</v>
      </c>
      <c r="C53" s="47"/>
      <c r="D53" s="59"/>
    </row>
    <row r="54" spans="1:4" s="4" customFormat="1" ht="15.75" customHeight="1" x14ac:dyDescent="0.25">
      <c r="A54" s="50"/>
      <c r="B54" s="9" t="s">
        <v>75</v>
      </c>
      <c r="C54" s="47"/>
      <c r="D54" s="59"/>
    </row>
    <row r="55" spans="1:4" s="4" customFormat="1" ht="15.75" customHeight="1" x14ac:dyDescent="0.25">
      <c r="A55" s="50"/>
      <c r="B55" s="9" t="s">
        <v>74</v>
      </c>
      <c r="C55" s="47"/>
      <c r="D55" s="59"/>
    </row>
    <row r="56" spans="1:4" s="7" customFormat="1" ht="20.25" customHeight="1" x14ac:dyDescent="0.25">
      <c r="A56" s="6" t="s">
        <v>77</v>
      </c>
      <c r="B56" s="26" t="s">
        <v>105</v>
      </c>
      <c r="C56" s="26"/>
      <c r="D56" s="27"/>
    </row>
    <row r="57" spans="1:4" s="4" customFormat="1" ht="30" customHeight="1" x14ac:dyDescent="0.25">
      <c r="A57" s="57" t="s">
        <v>39</v>
      </c>
      <c r="B57" s="58"/>
      <c r="C57" s="52"/>
      <c r="D57" s="53"/>
    </row>
    <row r="58" spans="1:4" s="7" customFormat="1" ht="52.8" x14ac:dyDescent="0.25">
      <c r="A58" s="49" t="s">
        <v>3</v>
      </c>
      <c r="B58" s="8" t="s">
        <v>81</v>
      </c>
      <c r="C58" s="46"/>
      <c r="D58" s="54" t="s">
        <v>40</v>
      </c>
    </row>
    <row r="59" spans="1:4" s="7" customFormat="1" ht="13.2" x14ac:dyDescent="0.25">
      <c r="A59" s="50"/>
      <c r="B59" s="8" t="s">
        <v>82</v>
      </c>
      <c r="C59" s="47"/>
      <c r="D59" s="55"/>
    </row>
    <row r="60" spans="1:4" s="7" customFormat="1" ht="15.9" customHeight="1" x14ac:dyDescent="0.25">
      <c r="A60" s="50"/>
      <c r="B60" s="8" t="s">
        <v>27</v>
      </c>
      <c r="C60" s="47"/>
      <c r="D60" s="55"/>
    </row>
    <row r="61" spans="1:4" s="7" customFormat="1" ht="13.2" x14ac:dyDescent="0.25">
      <c r="A61" s="50"/>
      <c r="B61" s="8" t="s">
        <v>83</v>
      </c>
      <c r="C61" s="47"/>
      <c r="D61" s="55"/>
    </row>
    <row r="62" spans="1:4" s="7" customFormat="1" ht="13.2" x14ac:dyDescent="0.25">
      <c r="A62" s="50"/>
      <c r="B62" s="9" t="s">
        <v>7</v>
      </c>
      <c r="C62" s="47"/>
      <c r="D62" s="55"/>
    </row>
    <row r="63" spans="1:4" s="7" customFormat="1" ht="13.2" x14ac:dyDescent="0.25">
      <c r="A63" s="50"/>
      <c r="B63" s="9" t="s">
        <v>85</v>
      </c>
      <c r="C63" s="47"/>
      <c r="D63" s="55"/>
    </row>
    <row r="64" spans="1:4" s="7" customFormat="1" ht="26.4" x14ac:dyDescent="0.25">
      <c r="A64" s="50"/>
      <c r="B64" s="9" t="s">
        <v>87</v>
      </c>
      <c r="C64" s="47"/>
      <c r="D64" s="55"/>
    </row>
    <row r="65" spans="1:4" s="7" customFormat="1" ht="13.2" x14ac:dyDescent="0.25">
      <c r="A65" s="50"/>
      <c r="B65" s="9" t="s">
        <v>54</v>
      </c>
      <c r="C65" s="47"/>
      <c r="D65" s="55"/>
    </row>
    <row r="66" spans="1:4" s="7" customFormat="1" ht="13.2" x14ac:dyDescent="0.25">
      <c r="A66" s="50"/>
      <c r="B66" s="8" t="s">
        <v>86</v>
      </c>
      <c r="C66" s="47"/>
      <c r="D66" s="55"/>
    </row>
    <row r="67" spans="1:4" s="7" customFormat="1" ht="26.4" x14ac:dyDescent="0.25">
      <c r="A67" s="50"/>
      <c r="B67" s="9" t="s">
        <v>55</v>
      </c>
      <c r="C67" s="47"/>
      <c r="D67" s="55"/>
    </row>
    <row r="68" spans="1:4" s="7" customFormat="1" ht="13.2" x14ac:dyDescent="0.25">
      <c r="A68" s="50"/>
      <c r="B68" s="9" t="s">
        <v>6</v>
      </c>
      <c r="C68" s="47"/>
      <c r="D68" s="55"/>
    </row>
    <row r="69" spans="1:4" s="7" customFormat="1" ht="13.2" x14ac:dyDescent="0.25">
      <c r="A69" s="50"/>
      <c r="B69" s="9" t="s">
        <v>69</v>
      </c>
      <c r="C69" s="47"/>
      <c r="D69" s="55"/>
    </row>
    <row r="70" spans="1:4" s="7" customFormat="1" ht="13.2" x14ac:dyDescent="0.25">
      <c r="A70" s="50"/>
      <c r="B70" s="9" t="s">
        <v>34</v>
      </c>
      <c r="C70" s="47"/>
      <c r="D70" s="55"/>
    </row>
    <row r="71" spans="1:4" s="7" customFormat="1" ht="13.2" x14ac:dyDescent="0.25">
      <c r="A71" s="50"/>
      <c r="B71" s="8" t="s">
        <v>8</v>
      </c>
      <c r="C71" s="47"/>
      <c r="D71" s="55"/>
    </row>
    <row r="72" spans="1:4" s="7" customFormat="1" ht="26.4" x14ac:dyDescent="0.25">
      <c r="A72" s="50"/>
      <c r="B72" s="9" t="s">
        <v>19</v>
      </c>
      <c r="C72" s="47"/>
      <c r="D72" s="55"/>
    </row>
    <row r="73" spans="1:4" s="7" customFormat="1" ht="13.2" x14ac:dyDescent="0.25">
      <c r="A73" s="50"/>
      <c r="B73" s="9" t="s">
        <v>20</v>
      </c>
      <c r="C73" s="47"/>
      <c r="D73" s="55"/>
    </row>
    <row r="74" spans="1:4" s="7" customFormat="1" ht="13.2" x14ac:dyDescent="0.25">
      <c r="A74" s="50"/>
      <c r="B74" s="9" t="s">
        <v>48</v>
      </c>
      <c r="C74" s="47"/>
      <c r="D74" s="55"/>
    </row>
    <row r="75" spans="1:4" s="7" customFormat="1" ht="13.2" x14ac:dyDescent="0.25">
      <c r="A75" s="50"/>
      <c r="B75" s="9" t="s">
        <v>9</v>
      </c>
      <c r="C75" s="47"/>
      <c r="D75" s="55"/>
    </row>
    <row r="76" spans="1:4" s="7" customFormat="1" ht="13.2" x14ac:dyDescent="0.25">
      <c r="A76" s="50"/>
      <c r="B76" s="9" t="s">
        <v>10</v>
      </c>
      <c r="C76" s="47"/>
      <c r="D76" s="55"/>
    </row>
    <row r="77" spans="1:4" s="7" customFormat="1" ht="26.4" x14ac:dyDescent="0.25">
      <c r="A77" s="50"/>
      <c r="B77" s="9" t="s">
        <v>21</v>
      </c>
      <c r="C77" s="47"/>
      <c r="D77" s="55"/>
    </row>
    <row r="78" spans="1:4" s="7" customFormat="1" ht="13.2" x14ac:dyDescent="0.25">
      <c r="A78" s="50"/>
      <c r="B78" s="9" t="s">
        <v>18</v>
      </c>
      <c r="C78" s="47"/>
      <c r="D78" s="55"/>
    </row>
    <row r="79" spans="1:4" s="7" customFormat="1" ht="13.2" x14ac:dyDescent="0.25">
      <c r="A79" s="50"/>
      <c r="B79" s="8" t="s">
        <v>11</v>
      </c>
      <c r="C79" s="47"/>
      <c r="D79" s="55"/>
    </row>
    <row r="80" spans="1:4" s="7" customFormat="1" ht="67.2" customHeight="1" x14ac:dyDescent="0.25">
      <c r="A80" s="50"/>
      <c r="B80" s="9" t="s">
        <v>88</v>
      </c>
      <c r="C80" s="47"/>
      <c r="D80" s="55"/>
    </row>
    <row r="81" spans="1:4" s="7" customFormat="1" ht="39.6" x14ac:dyDescent="0.25">
      <c r="A81" s="50"/>
      <c r="B81" s="9" t="s">
        <v>22</v>
      </c>
      <c r="C81" s="47"/>
      <c r="D81" s="55"/>
    </row>
    <row r="82" spans="1:4" s="7" customFormat="1" ht="13.2" x14ac:dyDescent="0.25">
      <c r="A82" s="50"/>
      <c r="B82" s="11" t="s">
        <v>12</v>
      </c>
      <c r="C82" s="47"/>
      <c r="D82" s="55"/>
    </row>
    <row r="83" spans="1:4" s="7" customFormat="1" ht="26.4" x14ac:dyDescent="0.25">
      <c r="A83" s="50"/>
      <c r="B83" s="10" t="s">
        <v>89</v>
      </c>
      <c r="C83" s="47"/>
      <c r="D83" s="55"/>
    </row>
    <row r="84" spans="1:4" s="7" customFormat="1" ht="13.2" x14ac:dyDescent="0.25">
      <c r="A84" s="50"/>
      <c r="B84" s="10" t="s">
        <v>13</v>
      </c>
      <c r="C84" s="47"/>
      <c r="D84" s="55"/>
    </row>
    <row r="85" spans="1:4" s="7" customFormat="1" ht="26.4" x14ac:dyDescent="0.25">
      <c r="A85" s="50"/>
      <c r="B85" s="10" t="s">
        <v>16</v>
      </c>
      <c r="C85" s="47"/>
      <c r="D85" s="55"/>
    </row>
    <row r="86" spans="1:4" s="7" customFormat="1" ht="13.2" x14ac:dyDescent="0.25">
      <c r="A86" s="50"/>
      <c r="B86" s="10" t="s">
        <v>14</v>
      </c>
      <c r="C86" s="47"/>
      <c r="D86" s="55"/>
    </row>
    <row r="87" spans="1:4" s="7" customFormat="1" ht="13.2" x14ac:dyDescent="0.25">
      <c r="A87" s="50"/>
      <c r="B87" s="11" t="s">
        <v>15</v>
      </c>
      <c r="C87" s="47"/>
      <c r="D87" s="55"/>
    </row>
    <row r="88" spans="1:4" s="7" customFormat="1" ht="26.4" x14ac:dyDescent="0.25">
      <c r="A88" s="50"/>
      <c r="B88" s="10" t="s">
        <v>28</v>
      </c>
      <c r="C88" s="47"/>
      <c r="D88" s="55"/>
    </row>
    <row r="89" spans="1:4" s="7" customFormat="1" ht="13.2" x14ac:dyDescent="0.25">
      <c r="A89" s="50"/>
      <c r="B89" s="10" t="s">
        <v>13</v>
      </c>
      <c r="C89" s="47"/>
      <c r="D89" s="55"/>
    </row>
    <row r="90" spans="1:4" s="7" customFormat="1" ht="27" customHeight="1" x14ac:dyDescent="0.25">
      <c r="A90" s="50"/>
      <c r="B90" s="10" t="s">
        <v>17</v>
      </c>
      <c r="C90" s="47"/>
      <c r="D90" s="55"/>
    </row>
    <row r="91" spans="1:4" s="7" customFormat="1" ht="13.2" x14ac:dyDescent="0.25">
      <c r="A91" s="50"/>
      <c r="B91" s="10" t="s">
        <v>14</v>
      </c>
      <c r="C91" s="47"/>
      <c r="D91" s="55"/>
    </row>
    <row r="92" spans="1:4" s="7" customFormat="1" ht="15.75" customHeight="1" x14ac:dyDescent="0.25">
      <c r="A92" s="50"/>
      <c r="B92" s="11" t="s">
        <v>24</v>
      </c>
      <c r="C92" s="47"/>
      <c r="D92" s="55"/>
    </row>
    <row r="93" spans="1:4" s="7" customFormat="1" ht="26.4" x14ac:dyDescent="0.25">
      <c r="A93" s="50"/>
      <c r="B93" s="10" t="s">
        <v>25</v>
      </c>
      <c r="C93" s="47"/>
      <c r="D93" s="59"/>
    </row>
    <row r="94" spans="1:4" s="7" customFormat="1" ht="13.2" x14ac:dyDescent="0.25">
      <c r="A94" s="50"/>
      <c r="B94" s="10" t="s">
        <v>13</v>
      </c>
      <c r="C94" s="47"/>
      <c r="D94" s="59"/>
    </row>
    <row r="95" spans="1:4" s="7" customFormat="1" ht="26.4" x14ac:dyDescent="0.25">
      <c r="A95" s="50"/>
      <c r="B95" s="10" t="s">
        <v>26</v>
      </c>
      <c r="C95" s="47"/>
      <c r="D95" s="59"/>
    </row>
    <row r="96" spans="1:4" s="7" customFormat="1" ht="13.2" x14ac:dyDescent="0.25">
      <c r="A96" s="50"/>
      <c r="B96" s="10" t="s">
        <v>14</v>
      </c>
      <c r="C96" s="47"/>
      <c r="D96" s="59"/>
    </row>
    <row r="97" spans="1:4" s="7" customFormat="1" ht="13.2" x14ac:dyDescent="0.25">
      <c r="A97" s="50"/>
      <c r="B97" s="11" t="s">
        <v>92</v>
      </c>
      <c r="C97" s="47"/>
      <c r="D97" s="59"/>
    </row>
    <row r="98" spans="1:4" s="7" customFormat="1" ht="39.6" x14ac:dyDescent="0.25">
      <c r="A98" s="50"/>
      <c r="B98" s="10" t="s">
        <v>91</v>
      </c>
      <c r="C98" s="47"/>
      <c r="D98" s="59"/>
    </row>
    <row r="99" spans="1:4" s="7" customFormat="1" ht="39.6" x14ac:dyDescent="0.25">
      <c r="A99" s="51"/>
      <c r="B99" s="10" t="s">
        <v>90</v>
      </c>
      <c r="C99" s="48"/>
      <c r="D99" s="60"/>
    </row>
    <row r="100" spans="1:4" s="7" customFormat="1" ht="20.25" customHeight="1" x14ac:dyDescent="0.25">
      <c r="A100" s="6" t="s">
        <v>78</v>
      </c>
      <c r="B100" s="26" t="s">
        <v>107</v>
      </c>
      <c r="C100" s="26"/>
      <c r="D100" s="27"/>
    </row>
    <row r="101" spans="1:4" s="4" customFormat="1" ht="30" customHeight="1" x14ac:dyDescent="0.25">
      <c r="A101" s="57" t="s">
        <v>39</v>
      </c>
      <c r="B101" s="58"/>
      <c r="C101" s="52"/>
      <c r="D101" s="53"/>
    </row>
    <row r="102" spans="1:4" x14ac:dyDescent="0.25">
      <c r="A102" s="49" t="s">
        <v>111</v>
      </c>
      <c r="B102" s="12" t="s">
        <v>93</v>
      </c>
      <c r="C102" s="46"/>
      <c r="D102" s="54" t="s">
        <v>40</v>
      </c>
    </row>
    <row r="103" spans="1:4" x14ac:dyDescent="0.25">
      <c r="A103" s="50"/>
      <c r="B103" s="12" t="s">
        <v>101</v>
      </c>
      <c r="C103" s="47"/>
      <c r="D103" s="59"/>
    </row>
    <row r="104" spans="1:4" x14ac:dyDescent="0.25">
      <c r="A104" s="50"/>
      <c r="B104" s="12" t="s">
        <v>94</v>
      </c>
      <c r="C104" s="47"/>
      <c r="D104" s="59"/>
    </row>
    <row r="105" spans="1:4" ht="27" customHeight="1" x14ac:dyDescent="0.25">
      <c r="A105" s="50"/>
      <c r="B105" s="12" t="s">
        <v>100</v>
      </c>
      <c r="C105" s="47"/>
      <c r="D105" s="59"/>
    </row>
    <row r="106" spans="1:4" ht="26.4" x14ac:dyDescent="0.25">
      <c r="A106" s="50"/>
      <c r="B106" s="12" t="s">
        <v>102</v>
      </c>
      <c r="C106" s="47"/>
      <c r="D106" s="59"/>
    </row>
    <row r="107" spans="1:4" x14ac:dyDescent="0.25">
      <c r="A107" s="50"/>
      <c r="B107" s="12" t="s">
        <v>96</v>
      </c>
      <c r="C107" s="47"/>
      <c r="D107" s="59"/>
    </row>
    <row r="108" spans="1:4" x14ac:dyDescent="0.25">
      <c r="A108" s="50"/>
      <c r="B108" s="12" t="s">
        <v>98</v>
      </c>
      <c r="C108" s="47"/>
      <c r="D108" s="59"/>
    </row>
    <row r="109" spans="1:4" x14ac:dyDescent="0.25">
      <c r="A109" s="51"/>
      <c r="B109" s="12" t="s">
        <v>103</v>
      </c>
      <c r="C109" s="48"/>
      <c r="D109" s="60"/>
    </row>
    <row r="110" spans="1:4" s="7" customFormat="1" ht="20.25" customHeight="1" x14ac:dyDescent="0.25">
      <c r="A110" s="6" t="s">
        <v>79</v>
      </c>
      <c r="B110" s="26" t="s">
        <v>106</v>
      </c>
      <c r="C110" s="26"/>
      <c r="D110" s="27"/>
    </row>
    <row r="111" spans="1:4" s="4" customFormat="1" ht="30" customHeight="1" x14ac:dyDescent="0.25">
      <c r="A111" s="57" t="s">
        <v>39</v>
      </c>
      <c r="B111" s="58"/>
      <c r="C111" s="52"/>
      <c r="D111" s="53"/>
    </row>
    <row r="112" spans="1:4" x14ac:dyDescent="0.25">
      <c r="A112" s="49" t="s">
        <v>3</v>
      </c>
      <c r="B112" s="29" t="s">
        <v>93</v>
      </c>
      <c r="C112" s="46"/>
      <c r="D112" s="54" t="s">
        <v>40</v>
      </c>
    </row>
    <row r="113" spans="1:4" x14ac:dyDescent="0.25">
      <c r="A113" s="50"/>
      <c r="B113" s="30" t="s">
        <v>101</v>
      </c>
      <c r="C113" s="47"/>
      <c r="D113" s="55"/>
    </row>
    <row r="114" spans="1:4" x14ac:dyDescent="0.25">
      <c r="A114" s="50"/>
      <c r="B114" s="30" t="s">
        <v>94</v>
      </c>
      <c r="C114" s="47"/>
      <c r="D114" s="55"/>
    </row>
    <row r="115" spans="1:4" ht="27" customHeight="1" x14ac:dyDescent="0.25">
      <c r="A115" s="50"/>
      <c r="B115" s="30" t="s">
        <v>95</v>
      </c>
      <c r="C115" s="47"/>
      <c r="D115" s="55"/>
    </row>
    <row r="116" spans="1:4" ht="26.4" x14ac:dyDescent="0.25">
      <c r="A116" s="50"/>
      <c r="B116" s="30" t="s">
        <v>97</v>
      </c>
      <c r="C116" s="47"/>
      <c r="D116" s="55"/>
    </row>
    <row r="117" spans="1:4" x14ac:dyDescent="0.25">
      <c r="A117" s="50"/>
      <c r="B117" s="30" t="s">
        <v>96</v>
      </c>
      <c r="C117" s="47"/>
      <c r="D117" s="55"/>
    </row>
    <row r="118" spans="1:4" x14ac:dyDescent="0.25">
      <c r="A118" s="50"/>
      <c r="B118" s="30" t="s">
        <v>98</v>
      </c>
      <c r="C118" s="47"/>
      <c r="D118" s="55"/>
    </row>
    <row r="119" spans="1:4" x14ac:dyDescent="0.25">
      <c r="A119" s="51"/>
      <c r="B119" s="31" t="s">
        <v>99</v>
      </c>
      <c r="C119" s="48"/>
      <c r="D119" s="56"/>
    </row>
  </sheetData>
  <sheetProtection formatCells="0" selectLockedCells="1"/>
  <mergeCells count="35">
    <mergeCell ref="A57:B57"/>
    <mergeCell ref="B11:D11"/>
    <mergeCell ref="B12:D12"/>
    <mergeCell ref="B3:D3"/>
    <mergeCell ref="B8:D8"/>
    <mergeCell ref="D17:D55"/>
    <mergeCell ref="A1:D1"/>
    <mergeCell ref="C57:D57"/>
    <mergeCell ref="A13:D13"/>
    <mergeCell ref="A14:D14"/>
    <mergeCell ref="A2:D2"/>
    <mergeCell ref="B6:D6"/>
    <mergeCell ref="B7:D7"/>
    <mergeCell ref="B4:D4"/>
    <mergeCell ref="B5:D5"/>
    <mergeCell ref="B9:D9"/>
    <mergeCell ref="B10:D10"/>
    <mergeCell ref="B15:D15"/>
    <mergeCell ref="A16:B16"/>
    <mergeCell ref="C16:D16"/>
    <mergeCell ref="A17:A55"/>
    <mergeCell ref="C17:C55"/>
    <mergeCell ref="A58:A99"/>
    <mergeCell ref="C58:C99"/>
    <mergeCell ref="C101:D101"/>
    <mergeCell ref="C102:C109"/>
    <mergeCell ref="D102:D109"/>
    <mergeCell ref="D58:D99"/>
    <mergeCell ref="A101:B101"/>
    <mergeCell ref="C112:C119"/>
    <mergeCell ref="A102:A109"/>
    <mergeCell ref="C111:D111"/>
    <mergeCell ref="D112:D119"/>
    <mergeCell ref="A112:A119"/>
    <mergeCell ref="A111:B111"/>
  </mergeCells>
  <pageMargins left="0.70866141732283472" right="0.70866141732283472" top="0.78740157480314965" bottom="0.78740157480314965" header="0.31496062992125984" footer="0.31496062992125984"/>
  <pageSetup paperSize="9" scale="4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F10"/>
  <sheetViews>
    <sheetView workbookViewId="0">
      <selection activeCell="G22" sqref="G22"/>
    </sheetView>
  </sheetViews>
  <sheetFormatPr defaultColWidth="9.36328125" defaultRowHeight="15" x14ac:dyDescent="0.25"/>
  <cols>
    <col min="1" max="1" width="9.36328125" style="2"/>
    <col min="2" max="2" width="39.08984375" style="2" customWidth="1"/>
    <col min="3" max="6" width="12.6328125" style="1" customWidth="1"/>
    <col min="7" max="16384" width="9.36328125" style="2"/>
  </cols>
  <sheetData>
    <row r="1" spans="1:6" ht="15.6" x14ac:dyDescent="0.25">
      <c r="A1" s="76" t="s">
        <v>115</v>
      </c>
      <c r="B1" s="76"/>
      <c r="C1" s="76"/>
      <c r="D1" s="76"/>
      <c r="E1" s="76"/>
      <c r="F1" s="76"/>
    </row>
    <row r="3" spans="1:6" ht="15.6" thickBot="1" x14ac:dyDescent="0.3">
      <c r="A3" s="62" t="s">
        <v>29</v>
      </c>
      <c r="B3" s="62"/>
      <c r="C3" s="62"/>
      <c r="D3" s="28"/>
      <c r="E3" s="18"/>
    </row>
    <row r="4" spans="1:6" s="3" customFormat="1" ht="40.049999999999997" customHeight="1" thickBot="1" x14ac:dyDescent="0.3">
      <c r="A4" s="41" t="s">
        <v>30</v>
      </c>
      <c r="B4" s="42" t="s">
        <v>0</v>
      </c>
      <c r="C4" s="43" t="s">
        <v>1</v>
      </c>
      <c r="D4" s="43" t="s">
        <v>108</v>
      </c>
      <c r="E4" s="44" t="s">
        <v>38</v>
      </c>
      <c r="F4" s="45" t="s">
        <v>2</v>
      </c>
    </row>
    <row r="5" spans="1:6" ht="40.049999999999997" customHeight="1" thickTop="1" x14ac:dyDescent="0.25">
      <c r="A5" s="38" t="str">
        <f>'Požadované tech. specifikace'!A15</f>
        <v>1.</v>
      </c>
      <c r="B5" s="39" t="str">
        <f>'Požadované tech. specifikace'!B15</f>
        <v>Sestava stolů pro žáky - dílna inteligentních spotřebičů</v>
      </c>
      <c r="C5" s="17"/>
      <c r="D5" s="40">
        <v>6</v>
      </c>
      <c r="E5" s="21"/>
      <c r="F5" s="23">
        <f>(C5*(1+(E5/100)))</f>
        <v>0</v>
      </c>
    </row>
    <row r="6" spans="1:6" ht="40.049999999999997" customHeight="1" x14ac:dyDescent="0.25">
      <c r="A6" s="33" t="str">
        <f>'Požadované tech. specifikace'!A56</f>
        <v>2.</v>
      </c>
      <c r="B6" s="13" t="str">
        <f>'Požadované tech. specifikace'!B56</f>
        <v>Stůl pro učitele - dílna inteligentních spotřebičů</v>
      </c>
      <c r="C6" s="14"/>
      <c r="D6" s="34">
        <v>1</v>
      </c>
      <c r="E6" s="22"/>
      <c r="F6" s="24">
        <f>(C6*(1+(E6/100)))</f>
        <v>0</v>
      </c>
    </row>
    <row r="7" spans="1:6" ht="40.049999999999997" customHeight="1" x14ac:dyDescent="0.25">
      <c r="A7" s="33" t="str">
        <f>'Požadované tech. specifikace'!A100</f>
        <v>3.</v>
      </c>
      <c r="B7" s="13" t="str">
        <f>'Požadované tech. specifikace'!B100</f>
        <v>Žákovská židle - dílna inteligentních spotřebičů</v>
      </c>
      <c r="C7" s="14"/>
      <c r="D7" s="35">
        <v>12</v>
      </c>
      <c r="E7" s="22"/>
      <c r="F7" s="24">
        <f>(C7*(1+(E7/100)))</f>
        <v>0</v>
      </c>
    </row>
    <row r="8" spans="1:6" ht="40.049999999999997" customHeight="1" thickBot="1" x14ac:dyDescent="0.3">
      <c r="A8" s="36" t="str">
        <f>'Požadované tech. specifikace'!A110</f>
        <v>4.</v>
      </c>
      <c r="B8" s="15" t="str">
        <f>'Požadované tech. specifikace'!B110</f>
        <v>Židle pro učitele - dílna inteligentních spotřebičů</v>
      </c>
      <c r="C8" s="16"/>
      <c r="D8" s="34">
        <v>1</v>
      </c>
      <c r="E8" s="22"/>
      <c r="F8" s="24">
        <f>(C8*(1+(E8/100)))</f>
        <v>0</v>
      </c>
    </row>
    <row r="9" spans="1:6" ht="40.049999999999997" customHeight="1" x14ac:dyDescent="0.25">
      <c r="A9" s="70" t="s">
        <v>109</v>
      </c>
      <c r="B9" s="71"/>
      <c r="C9" s="71"/>
      <c r="D9" s="72"/>
      <c r="E9" s="66">
        <f>C5*D5+C6*D6+C7*D7+C8*D8</f>
        <v>0</v>
      </c>
      <c r="F9" s="67"/>
    </row>
    <row r="10" spans="1:6" ht="40.049999999999997" customHeight="1" thickBot="1" x14ac:dyDescent="0.3">
      <c r="A10" s="73" t="s">
        <v>110</v>
      </c>
      <c r="B10" s="74"/>
      <c r="C10" s="74"/>
      <c r="D10" s="75"/>
      <c r="E10" s="68">
        <f>SUM(F5:F8)</f>
        <v>0</v>
      </c>
      <c r="F10" s="69"/>
    </row>
  </sheetData>
  <sheetProtection formatCells="0" selectLockedCells="1"/>
  <mergeCells count="6">
    <mergeCell ref="A1:F1"/>
    <mergeCell ref="E9:F9"/>
    <mergeCell ref="E10:F10"/>
    <mergeCell ref="A9:D9"/>
    <mergeCell ref="A10:D10"/>
    <mergeCell ref="A3:C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6DC77-825E-4313-A87B-617520E459F9}">
  <sheetPr>
    <tabColor rgb="FF00B0F0"/>
  </sheetPr>
  <dimension ref="A1:E9"/>
  <sheetViews>
    <sheetView workbookViewId="0">
      <selection activeCell="J9" sqref="J9"/>
    </sheetView>
  </sheetViews>
  <sheetFormatPr defaultColWidth="9.36328125" defaultRowHeight="15" x14ac:dyDescent="0.25"/>
  <cols>
    <col min="1" max="1" width="9.36328125" style="2"/>
    <col min="2" max="2" width="39.08984375" style="2" customWidth="1"/>
    <col min="3" max="4" width="12.6328125" style="1" customWidth="1"/>
    <col min="5" max="5" width="21.90625" style="1" customWidth="1"/>
    <col min="6" max="16384" width="9.36328125" style="2"/>
  </cols>
  <sheetData>
    <row r="1" spans="1:5" ht="15.6" x14ac:dyDescent="0.25">
      <c r="A1" s="76" t="s">
        <v>114</v>
      </c>
      <c r="B1" s="76"/>
      <c r="C1" s="76"/>
      <c r="D1" s="76"/>
      <c r="E1" s="76"/>
    </row>
    <row r="3" spans="1:5" ht="15.6" thickBot="1" x14ac:dyDescent="0.3">
      <c r="A3" s="62" t="s">
        <v>29</v>
      </c>
      <c r="B3" s="62"/>
      <c r="C3" s="62"/>
      <c r="D3" s="32"/>
    </row>
    <row r="4" spans="1:5" s="3" customFormat="1" ht="40.049999999999997" customHeight="1" thickBot="1" x14ac:dyDescent="0.3">
      <c r="A4" s="41" t="s">
        <v>30</v>
      </c>
      <c r="B4" s="42" t="s">
        <v>0</v>
      </c>
      <c r="C4" s="43" t="s">
        <v>1</v>
      </c>
      <c r="D4" s="43" t="s">
        <v>108</v>
      </c>
      <c r="E4" s="45" t="s">
        <v>112</v>
      </c>
    </row>
    <row r="5" spans="1:5" ht="40.049999999999997" customHeight="1" thickTop="1" x14ac:dyDescent="0.25">
      <c r="A5" s="38" t="str">
        <f>'Požadované tech. specifikace'!A15</f>
        <v>1.</v>
      </c>
      <c r="B5" s="39" t="str">
        <f>'Požadované tech. specifikace'!B15</f>
        <v>Sestava stolů pro žáky - dílna inteligentních spotřebičů</v>
      </c>
      <c r="C5" s="17"/>
      <c r="D5" s="40">
        <v>6</v>
      </c>
      <c r="E5" s="23">
        <f>C5*D5</f>
        <v>0</v>
      </c>
    </row>
    <row r="6" spans="1:5" ht="40.049999999999997" customHeight="1" x14ac:dyDescent="0.25">
      <c r="A6" s="33" t="str">
        <f>'Požadované tech. specifikace'!A56</f>
        <v>2.</v>
      </c>
      <c r="B6" s="13" t="str">
        <f>'Požadované tech. specifikace'!B56</f>
        <v>Stůl pro učitele - dílna inteligentních spotřebičů</v>
      </c>
      <c r="C6" s="14"/>
      <c r="D6" s="34">
        <v>1</v>
      </c>
      <c r="E6" s="24">
        <f t="shared" ref="E6:E8" si="0">C6*D6</f>
        <v>0</v>
      </c>
    </row>
    <row r="7" spans="1:5" ht="40.049999999999997" customHeight="1" x14ac:dyDescent="0.25">
      <c r="A7" s="33" t="str">
        <f>'Požadované tech. specifikace'!A100</f>
        <v>3.</v>
      </c>
      <c r="B7" s="13" t="str">
        <f>'Požadované tech. specifikace'!B100</f>
        <v>Žákovská židle - dílna inteligentních spotřebičů</v>
      </c>
      <c r="C7" s="14"/>
      <c r="D7" s="35">
        <v>12</v>
      </c>
      <c r="E7" s="24">
        <f t="shared" si="0"/>
        <v>0</v>
      </c>
    </row>
    <row r="8" spans="1:5" ht="40.049999999999997" customHeight="1" x14ac:dyDescent="0.25">
      <c r="A8" s="36" t="str">
        <f>'Požadované tech. specifikace'!A110</f>
        <v>4.</v>
      </c>
      <c r="B8" s="15" t="str">
        <f>'Požadované tech. specifikace'!B110</f>
        <v>Židle pro učitele - dílna inteligentních spotřebičů</v>
      </c>
      <c r="C8" s="16"/>
      <c r="D8" s="34">
        <v>1</v>
      </c>
      <c r="E8" s="24">
        <f t="shared" si="0"/>
        <v>0</v>
      </c>
    </row>
    <row r="9" spans="1:5" ht="40.049999999999997" customHeight="1" thickBot="1" x14ac:dyDescent="0.3">
      <c r="A9" s="73" t="s">
        <v>113</v>
      </c>
      <c r="B9" s="74"/>
      <c r="C9" s="74"/>
      <c r="D9" s="75"/>
      <c r="E9" s="37">
        <f>SUM(E5:E8)</f>
        <v>0</v>
      </c>
    </row>
  </sheetData>
  <sheetProtection formatCells="0" selectLockedCells="1"/>
  <mergeCells count="3">
    <mergeCell ref="A1:E1"/>
    <mergeCell ref="A3:C3"/>
    <mergeCell ref="A9:D9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F216674877E6498C8074C853B33387" ma:contentTypeVersion="16" ma:contentTypeDescription="Vytvoří nový dokument" ma:contentTypeScope="" ma:versionID="5166165d41b6ebff27149d97ce4dafd8">
  <xsd:schema xmlns:xsd="http://www.w3.org/2001/XMLSchema" xmlns:xs="http://www.w3.org/2001/XMLSchema" xmlns:p="http://schemas.microsoft.com/office/2006/metadata/properties" xmlns:ns3="cf8bb5f8-a511-48fa-8af4-7ad8f93db541" xmlns:ns4="98f7a3c9-c4d7-409d-9095-ed610060110e" targetNamespace="http://schemas.microsoft.com/office/2006/metadata/properties" ma:root="true" ma:fieldsID="2de4fe7ea0ec2909c4edff14b0a37a08" ns3:_="" ns4:_="">
    <xsd:import namespace="cf8bb5f8-a511-48fa-8af4-7ad8f93db541"/>
    <xsd:import namespace="98f7a3c9-c4d7-409d-9095-ed61006011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bb5f8-a511-48fa-8af4-7ad8f93db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7a3c9-c4d7-409d-9095-ed610060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8bb5f8-a511-48fa-8af4-7ad8f93db5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36F73-F9FC-4FE7-BFB2-43A02168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bb5f8-a511-48fa-8af4-7ad8f93db541"/>
    <ds:schemaRef ds:uri="98f7a3c9-c4d7-409d-9095-ed610060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E92F4B-7462-42DE-A1C6-55E44F0AE61A}">
  <ds:schemaRefs>
    <ds:schemaRef ds:uri="http://purl.org/dc/elements/1.1/"/>
    <ds:schemaRef ds:uri="http://schemas.microsoft.com/office/2006/metadata/properties"/>
    <ds:schemaRef ds:uri="98f7a3c9-c4d7-409d-9095-ed610060110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cf8bb5f8-a511-48fa-8af4-7ad8f93db541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6A3AD2-05DC-4368-9333-5390E910B8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Požadované tech. specifikace</vt:lpstr>
      <vt:lpstr>NC - polož. roz. plátce DPH </vt:lpstr>
      <vt:lpstr>NC - polož. roz. neplátce DPH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Vavřiňák</dc:creator>
  <cp:lastModifiedBy>Petr Vavřiňák</cp:lastModifiedBy>
  <cp:lastPrinted>2026-05-19T10:33:13Z</cp:lastPrinted>
  <dcterms:created xsi:type="dcterms:W3CDTF">2022-03-02T10:01:17Z</dcterms:created>
  <dcterms:modified xsi:type="dcterms:W3CDTF">2026-05-19T10:38:33Z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0x010100BDF216674877E6498C8074C853B33387</vt:lpwstr>
  </property>
</Properties>
</file>